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20610" windowHeight="11640"/>
  </bookViews>
  <sheets>
    <sheet name="Összesítő" sheetId="5" r:id="rId1"/>
    <sheet name="Bontás, építőanyagok újrahaszno" sheetId="4" r:id="rId2"/>
    <sheet name="Falazás és egyéb kőművesmunka" sheetId="1" r:id="rId3"/>
    <sheet name="Elektromosenergia-ellátás, vill" sheetId="2" r:id="rId4"/>
    <sheet name="Épületautomatika, -felügyelet (" sheetId="3" r:id="rId5"/>
  </sheets>
  <calcPr calcId="125725"/>
</workbook>
</file>

<file path=xl/calcChain.xml><?xml version="1.0" encoding="utf-8"?>
<calcChain xmlns="http://schemas.openxmlformats.org/spreadsheetml/2006/main">
  <c r="I20" i="2"/>
  <c r="H20"/>
  <c r="I18"/>
  <c r="H18"/>
  <c r="I17"/>
  <c r="H17"/>
  <c r="I16"/>
  <c r="H16"/>
  <c r="I15"/>
  <c r="H15"/>
  <c r="H11" l="1"/>
  <c r="I11"/>
  <c r="I2" i="3" l="1"/>
  <c r="H2"/>
  <c r="I26" i="2" l="1"/>
  <c r="H26"/>
  <c r="I25"/>
  <c r="H25"/>
  <c r="I24"/>
  <c r="H24"/>
  <c r="I23"/>
  <c r="H23"/>
  <c r="I22"/>
  <c r="H22"/>
  <c r="I21"/>
  <c r="H21"/>
  <c r="I19"/>
  <c r="H19"/>
  <c r="I14"/>
  <c r="H14"/>
  <c r="I13"/>
  <c r="H13"/>
  <c r="I12"/>
  <c r="H12"/>
  <c r="I10"/>
  <c r="H10"/>
  <c r="I9"/>
  <c r="H9"/>
  <c r="I7"/>
  <c r="H7"/>
  <c r="I6"/>
  <c r="H6"/>
  <c r="I5"/>
  <c r="H5"/>
  <c r="I4"/>
  <c r="H4"/>
  <c r="I3"/>
  <c r="H3"/>
  <c r="I2"/>
  <c r="H2"/>
  <c r="I7" i="1"/>
  <c r="H7"/>
  <c r="I6"/>
  <c r="H6"/>
  <c r="I5"/>
  <c r="H5"/>
  <c r="I4"/>
  <c r="H4"/>
  <c r="I3"/>
  <c r="H3"/>
  <c r="I2"/>
  <c r="H2"/>
  <c r="I2" i="4"/>
  <c r="I4" s="1"/>
  <c r="C2" i="5" s="1"/>
  <c r="H2" i="4"/>
  <c r="H4" s="1"/>
  <c r="B2" i="5" s="1"/>
  <c r="H4" i="3" l="1"/>
  <c r="B5" i="5" s="1"/>
  <c r="I4" i="3"/>
  <c r="C5" i="5" s="1"/>
  <c r="H28" i="2"/>
  <c r="B4" i="5" s="1"/>
  <c r="I28" i="2"/>
  <c r="C4" i="5" s="1"/>
  <c r="H9" i="1"/>
  <c r="B3" i="5" s="1"/>
  <c r="I9" i="1"/>
  <c r="C3" i="5" s="1"/>
  <c r="B6" l="1"/>
  <c r="C6"/>
</calcChain>
</file>

<file path=xl/sharedStrings.xml><?xml version="1.0" encoding="utf-8"?>
<sst xmlns="http://schemas.openxmlformats.org/spreadsheetml/2006/main" count="145" uniqueCount="87">
  <si>
    <t>Munkanem megnevezése</t>
  </si>
  <si>
    <t>Anyag összege</t>
  </si>
  <si>
    <t>Díj összege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</si>
  <si>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</si>
  <si>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</si>
  <si>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</si>
  <si>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</si>
  <si>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</si>
  <si>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</si>
  <si>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</si>
  <si>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</si>
  <si>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</si>
  <si>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02-030-8.1</t>
  </si>
  <si>
    <t>m3</t>
  </si>
  <si>
    <t>bontott veszélyes hulladék szállítása jóváhagyott hulladéklerakó telepre berakása minősített konténerbe, gépi erővel, kiegészítő kézi munkával</t>
  </si>
  <si>
    <t>Munkanem összesen:</t>
  </si>
  <si>
    <t>Bontás, építőanyagok újrahasznosítása</t>
  </si>
  <si>
    <t>33-063-1.1.2</t>
  </si>
  <si>
    <t>db</t>
  </si>
  <si>
    <t>Faláttörés 30x30 cm méretig, téglafalban, 12,01-25 cm falvastagság között</t>
  </si>
  <si>
    <t>33-063-2.1.3</t>
  </si>
  <si>
    <t>Födémáttörés 30x30 cm méretig, 30 cm födémvastagságig, vasbetonlemez födémben</t>
  </si>
  <si>
    <t>33-063-3.2.1</t>
  </si>
  <si>
    <t>m</t>
  </si>
  <si>
    <t>33-063-6.1.2</t>
  </si>
  <si>
    <t>Fészekfúrás elektromos dobozok részére, tégla falaztban Ø: 80 mm</t>
  </si>
  <si>
    <t>33-063-31.1</t>
  </si>
  <si>
    <t>Mérési jelölés, kirajzolás horonyvéséshez</t>
  </si>
  <si>
    <t>33-063-32.1</t>
  </si>
  <si>
    <t>Mérési jelölés, kirajzolás dobozhely részére</t>
  </si>
  <si>
    <r>
      <t>Horonyvésés, téglafalban, 8 cm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keresztmetszetig</t>
    </r>
  </si>
  <si>
    <t>Falazás és egyéb kőművesmunka</t>
  </si>
  <si>
    <t>71-000-1.1.1</t>
  </si>
  <si>
    <t>klts</t>
  </si>
  <si>
    <t>"Meglevő hálózat feszültségmentesítése, elbontása  a nem érintett épületrészek működéséhez szükséges átkötések elkészítése "</t>
  </si>
  <si>
    <t>71-001-1.1.1.1.1-0110116</t>
  </si>
  <si>
    <t>71-001-1.1.1.1.2-0110129</t>
  </si>
  <si>
    <t>71-002-1.1-0210002</t>
  </si>
  <si>
    <t>71-002-1.1-0210003</t>
  </si>
  <si>
    <t>71-002-1.2-0210004</t>
  </si>
  <si>
    <t>71-002-2.1-0211041</t>
  </si>
  <si>
    <t>71-005-1.1.1.1-0230118</t>
  </si>
  <si>
    <t>Komplett világítási  és telekommunikációs szerelvények, Fali kapcsolók elhelyezése, süllyesztve, 10A egypólusú kapcsolók LEGRAND Cariva egypólusú kapcsoló kerettel bézs (Kat.szám:773801)</t>
  </si>
  <si>
    <t>71-005-1.1.1.4-0545314</t>
  </si>
  <si>
    <t>71-005-1.11.1.1.1-0231388</t>
  </si>
  <si>
    <t>71-005-1.46-0530918</t>
  </si>
  <si>
    <t>Komplett világítási  és telekommunikációs szerelvények, Süllyesztett mozgásérzékelős kapcsoló és egyéb szerelvények elhelyezése LEGRAND LM mozgásérzékelő, IR 360 fokos, mennyezetre szerelhető (Kat.szám:048803)</t>
  </si>
  <si>
    <t>71-008-9.4.1-0623302</t>
  </si>
  <si>
    <t>71-010-1.1.1.1.1-0140231</t>
  </si>
  <si>
    <t>71-010-1.1.1.1.2-0140235</t>
  </si>
  <si>
    <t>71-010-1.1.1.1.2-0140236</t>
  </si>
  <si>
    <t>71-010-2.1.1.2.3-0151370</t>
  </si>
  <si>
    <t>71-010-2.1.1.2.5-0157151</t>
  </si>
  <si>
    <t>71-010-12.11.1.1.1-0115456</t>
  </si>
  <si>
    <t>71-012-3</t>
  </si>
  <si>
    <t>Motorbekötés ellenőrzése háromszori próbával ( Szellőzőventillátorok bekötése főanyagot a gépész adja)</t>
  </si>
  <si>
    <t>71-013-7.4</t>
  </si>
  <si>
    <t>Érintésvédelmi hálózat tartozékainak szerelése, nagykiterjedésű fémtárgy földelő kötése</t>
  </si>
  <si>
    <t>71-013-9</t>
  </si>
  <si>
    <t>Villám és érintésvédelmi mérés és jegyzőkönyv készítése</t>
  </si>
  <si>
    <t>71-013-9-0000002</t>
  </si>
  <si>
    <t>Megvalósulási dokumentáció készítése</t>
  </si>
  <si>
    <t>71-013-9-0000003</t>
  </si>
  <si>
    <t>Első felülvizsgálat és jegyzőkönyv készítése</t>
  </si>
  <si>
    <t>71-013-10.1-0400405</t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</si>
  <si>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0,5-2,5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1x1,5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</si>
  <si>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0,5-2,5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1x2,5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</si>
  <si>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4-6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1x4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</t>
    </r>
  </si>
  <si>
    <r>
      <t>Érintésvédelmi hálózat tartozékainak szerelése, fürdőkád földelő kötése (EPH), egyenlő potenciálra hozás OBO szalagbilincs, 3/8-1 1/2", csatlakoztatható vezetékkeresztmetszet 2x2,5-25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R.sz.: 5057515</t>
    </r>
  </si>
  <si>
    <t>Elektromosenergia-ellátás, villanyszerelés</t>
  </si>
  <si>
    <t>Épületautomatika, -felügyelet (gyengeáram)</t>
  </si>
  <si>
    <t>Összesen:</t>
  </si>
  <si>
    <t>ViaLED 1,5W  akkuval inverterrel</t>
  </si>
  <si>
    <t>Felületre szerelt lámpatest elhelyezése előre elkészített tartószerkezetre, zárt, Gamma LED 20 (zuhanyzók)</t>
  </si>
  <si>
    <t>74-011-1.1.3.4.1.1-0913131</t>
  </si>
  <si>
    <t>Komplett világítási  és telekommunikációs szerelvények, Fali kapcsolók elhelyezése, süllyesztve, 10A kétpólusú kapcsolók LEGRAND Cariva kétpólusú, körömmel, fehér (Kat.szám:773805)</t>
  </si>
  <si>
    <t>Elosztószekrény szakműhelyben legyártva helyszínen felszerelve , bekötve GE-2 terv szerint PRAGNA D18 2 soros</t>
  </si>
  <si>
    <t>ALFA LED 9W (raktárak)</t>
  </si>
  <si>
    <t>Felületre szerelt lámpatest elhelyezése előre elkészített tartószerkezetre, zárt, fénycsöves kivitelben, LED elektronikával szerelt (A energia osztályú), burás SIMOTRADE Viktoria LED 114 dugaljjal, kapcsolóval</t>
  </si>
  <si>
    <t xml:space="preserve">(Akkumulátoros vészvilágítás)  Tartalék világítási lámpatestek elhelyezése, saját akkumulátoros, készenléti üzemű, falon kívüli kivitelben, LED SIMOTRDE EVO tartalékvilágítási lámpatest </t>
  </si>
  <si>
    <t>Merev, simafalú műanyag védőcső elhelyezése, elágazó dobozokkal, előre elkészített falhoronyba, vékonyfalú kivitelben, könnyű mechanikai igénybevételre, Névleges méret: 11-16 mm HYDRO-THERM beltéri Mü III. vékonyfalú, hajlítható merev műanyag szürke védőcső 16 mm, Kód: MU-III 16</t>
  </si>
  <si>
    <t>Merev, simafalú műanyag védőcső elhelyezése, elágazó dobozokkal, előre elkészített falhoronyba, vékonyfalú kivitelben, könnyű mechanikai igénybevételre, Névleges méret: 21-29 mm HYDRO-THERM beltéri Mü III. vékonyfalú, hajlítható merev műanyag szürke védőcső 29 mm, Kód: MU-III 29</t>
  </si>
  <si>
    <t>tömör rézvezetővel (MCu) Szigetelt vezeték elhelyezése védőcsőbe húzva vagy vezetékcsatornába fektetve, rézvezetővel, leágazó kötésekkel, szigetelés ellenállás méréssel, a szerelvényekhez csatlakozó vezetékvégek bekötése nélkül, keresztmetszet: 4-6 mm2 H07V-K 450/750V 1x4 mm2,</t>
  </si>
  <si>
    <t>Szigetelt vezeték elhelyezése közvetlen falhoronyba vagy falra fektetve,  vakolat alá, 1-3 erű tömör rézvezetővel, dobozokkal és leágazó kötésekkel, szigetelési ellenállás méréssel, a szerelvényekhez csatlakozó vezetékvégek bekötése nélkül, keresztmetszet: 1,5-2,5 mm2 MMFalCu 450/750V 3x1,5 mm2, tömör rézvezetővel</t>
  </si>
  <si>
    <t>ALFA  LED 21 (folyosó)</t>
  </si>
  <si>
    <t>Intelligens tűzjelző rendszerek : meglevő hatástalanítása építkezés megkezdésekor, újbóli üzembe helyezés festés után</t>
  </si>
  <si>
    <t>Komplett világítási  és telekommunikációs szerelvények, Csatlakozóaljzat elhelyezése, süllyesztve, 16A, földelt, egyes csatlakozóaljzat (2P+F) LEGRAND Cariva 44 2P+F aljzat csapófedéllel, rugós, fehér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</si>
</sst>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0"/>
      <color theme="1"/>
      <name val="Times New Roman CE"/>
      <charset val="238"/>
    </font>
    <font>
      <b/>
      <sz val="10"/>
      <color theme="1"/>
      <name val="Times New Roman CE"/>
      <charset val="238"/>
    </font>
    <font>
      <vertAlign val="superscript"/>
      <sz val="10"/>
      <color theme="1"/>
      <name val="Times New Roman CE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4" fillId="0" borderId="0" xfId="0" applyFont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right" vertical="top" wrapText="1"/>
      <protection locked="0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"/>
  <sheetViews>
    <sheetView tabSelected="1" view="pageBreakPreview" zoomScale="120" zoomScaleNormal="100" zoomScaleSheetLayoutView="12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.75"/>
  <cols>
    <col min="1" max="1" width="36.42578125" style="10" customWidth="1"/>
    <col min="2" max="3" width="20.7109375" style="10" customWidth="1"/>
    <col min="4" max="16384" width="9.140625" style="10"/>
  </cols>
  <sheetData>
    <row r="1" spans="1:3" s="11" customFormat="1">
      <c r="A1" s="11" t="s">
        <v>0</v>
      </c>
      <c r="B1" s="12" t="s">
        <v>1</v>
      </c>
      <c r="C1" s="12" t="s">
        <v>2</v>
      </c>
    </row>
    <row r="2" spans="1:3">
      <c r="A2" s="10" t="s">
        <v>16</v>
      </c>
      <c r="B2" s="13">
        <f>'Bontás, építőanyagok újrahaszno'!H4</f>
        <v>0</v>
      </c>
      <c r="C2" s="13">
        <f>'Bontás, építőanyagok újrahaszno'!I4</f>
        <v>0</v>
      </c>
    </row>
    <row r="3" spans="1:3">
      <c r="A3" s="10" t="s">
        <v>31</v>
      </c>
      <c r="B3" s="13">
        <f>'Falazás és egyéb kőművesmunka'!H9</f>
        <v>0</v>
      </c>
      <c r="C3" s="13">
        <f>'Falazás és egyéb kőművesmunka'!I9</f>
        <v>0</v>
      </c>
    </row>
    <row r="4" spans="1:3" ht="31.5">
      <c r="A4" s="10" t="s">
        <v>69</v>
      </c>
      <c r="B4" s="13">
        <f>'Elektromosenergia-ellátás, vill'!H28</f>
        <v>0</v>
      </c>
      <c r="C4" s="13">
        <f>'Elektromosenergia-ellátás, vill'!I28</f>
        <v>0</v>
      </c>
    </row>
    <row r="5" spans="1:3" ht="31.5">
      <c r="A5" s="10" t="s">
        <v>70</v>
      </c>
      <c r="B5" s="13">
        <f>'Épületautomatika, -felügyelet ('!H4</f>
        <v>0</v>
      </c>
      <c r="C5" s="13">
        <f>'Épületautomatika, -felügyelet ('!I4</f>
        <v>0</v>
      </c>
    </row>
    <row r="6" spans="1:3" s="11" customFormat="1">
      <c r="A6" s="11" t="s">
        <v>71</v>
      </c>
      <c r="B6" s="14">
        <f>ROUND(SUM(B2:B5),0)</f>
        <v>0</v>
      </c>
      <c r="C6" s="14">
        <f>ROUND(SUM(C2:C5), 0)</f>
        <v>0</v>
      </c>
    </row>
  </sheetData>
  <sheetProtection password="D9B9" sheet="1" objects="1" scenarios="1" formatCells="0" formatColumns="0" formatRows="0"/>
  <pageMargins left="0.98425196850393704" right="0.98425196850393704" top="0.98425196850393704" bottom="0.98425196850393704" header="0.43307086614173229" footer="0.43307086614173229"/>
  <pageSetup paperSize="9" fitToHeight="0" orientation="portrait" useFirstPageNumber="1" horizontalDpi="300" verticalDpi="300" r:id="rId1"/>
  <headerFooter>
    <oddHeader>&amp;C&amp;"Times New Roman,bold"&amp;12Munkanem összesítő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16" customWidth="1"/>
    <col min="8" max="9" width="10.28515625" style="16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15" t="s">
        <v>8</v>
      </c>
      <c r="G1" s="15" t="s">
        <v>9</v>
      </c>
      <c r="H1" s="15" t="s">
        <v>10</v>
      </c>
      <c r="I1" s="15" t="s">
        <v>11</v>
      </c>
    </row>
    <row r="2" spans="1:9" ht="51">
      <c r="A2" s="8">
        <v>1</v>
      </c>
      <c r="B2" s="1" t="s">
        <v>12</v>
      </c>
      <c r="C2" s="2" t="s">
        <v>14</v>
      </c>
      <c r="D2" s="6">
        <v>1</v>
      </c>
      <c r="E2" s="1" t="s">
        <v>13</v>
      </c>
      <c r="H2" s="16">
        <f>ROUND(D2*F2, 0)</f>
        <v>0</v>
      </c>
      <c r="I2" s="16">
        <f>ROUND(D2*G2, 0)</f>
        <v>0</v>
      </c>
    </row>
    <row r="4" spans="1:9" s="9" customFormat="1">
      <c r="A4" s="7"/>
      <c r="B4" s="3"/>
      <c r="C4" s="3" t="s">
        <v>15</v>
      </c>
      <c r="D4" s="5"/>
      <c r="E4" s="3"/>
      <c r="F4" s="15"/>
      <c r="G4" s="15"/>
      <c r="H4" s="15">
        <f>ROUND(SUM(H2:H3),0)</f>
        <v>0</v>
      </c>
      <c r="I4" s="15">
        <f>ROUND(SUM(I2:I3),0)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Bontás, építőanyagok újrahasznosítása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16" customWidth="1"/>
    <col min="8" max="9" width="10.28515625" style="16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15" t="s">
        <v>8</v>
      </c>
      <c r="G1" s="15" t="s">
        <v>9</v>
      </c>
      <c r="H1" s="15" t="s">
        <v>10</v>
      </c>
      <c r="I1" s="15" t="s">
        <v>11</v>
      </c>
    </row>
    <row r="2" spans="1:9" ht="25.5">
      <c r="A2" s="8">
        <v>1</v>
      </c>
      <c r="B2" s="1" t="s">
        <v>17</v>
      </c>
      <c r="C2" s="2" t="s">
        <v>19</v>
      </c>
      <c r="D2" s="6">
        <v>3</v>
      </c>
      <c r="E2" s="1" t="s">
        <v>18</v>
      </c>
      <c r="H2" s="16">
        <f t="shared" ref="H2:H7" si="0">ROUND(D2*F2, 0)</f>
        <v>0</v>
      </c>
      <c r="I2" s="16">
        <f t="shared" ref="I2:I7" si="1">ROUND(D2*G2, 0)</f>
        <v>0</v>
      </c>
    </row>
    <row r="3" spans="1:9" ht="25.5">
      <c r="A3" s="8">
        <v>2</v>
      </c>
      <c r="B3" s="1" t="s">
        <v>20</v>
      </c>
      <c r="C3" s="2" t="s">
        <v>21</v>
      </c>
      <c r="D3" s="6">
        <v>1</v>
      </c>
      <c r="E3" s="1" t="s">
        <v>18</v>
      </c>
      <c r="H3" s="16">
        <f t="shared" si="0"/>
        <v>0</v>
      </c>
      <c r="I3" s="16">
        <f t="shared" si="1"/>
        <v>0</v>
      </c>
    </row>
    <row r="4" spans="1:9" ht="28.5">
      <c r="A4" s="8">
        <v>3</v>
      </c>
      <c r="B4" s="1" t="s">
        <v>22</v>
      </c>
      <c r="C4" s="2" t="s">
        <v>30</v>
      </c>
      <c r="D4" s="6">
        <v>210</v>
      </c>
      <c r="E4" s="1" t="s">
        <v>23</v>
      </c>
      <c r="H4" s="16">
        <f t="shared" si="0"/>
        <v>0</v>
      </c>
      <c r="I4" s="16">
        <f t="shared" si="1"/>
        <v>0</v>
      </c>
    </row>
    <row r="5" spans="1:9" ht="25.5">
      <c r="A5" s="8">
        <v>4</v>
      </c>
      <c r="B5" s="1" t="s">
        <v>24</v>
      </c>
      <c r="C5" s="2" t="s">
        <v>25</v>
      </c>
      <c r="D5" s="6">
        <v>42</v>
      </c>
      <c r="E5" s="1" t="s">
        <v>18</v>
      </c>
      <c r="H5" s="16">
        <f t="shared" si="0"/>
        <v>0</v>
      </c>
      <c r="I5" s="16">
        <f t="shared" si="1"/>
        <v>0</v>
      </c>
    </row>
    <row r="6" spans="1:9" ht="25.5">
      <c r="A6" s="8">
        <v>5</v>
      </c>
      <c r="B6" s="1" t="s">
        <v>26</v>
      </c>
      <c r="C6" s="2" t="s">
        <v>27</v>
      </c>
      <c r="D6" s="6">
        <v>210</v>
      </c>
      <c r="E6" s="1" t="s">
        <v>23</v>
      </c>
      <c r="H6" s="16">
        <f t="shared" si="0"/>
        <v>0</v>
      </c>
      <c r="I6" s="16">
        <f t="shared" si="1"/>
        <v>0</v>
      </c>
    </row>
    <row r="7" spans="1:9" ht="25.5">
      <c r="A7" s="8">
        <v>6</v>
      </c>
      <c r="B7" s="1" t="s">
        <v>28</v>
      </c>
      <c r="C7" s="2" t="s">
        <v>29</v>
      </c>
      <c r="D7" s="6">
        <v>42</v>
      </c>
      <c r="E7" s="1" t="s">
        <v>18</v>
      </c>
      <c r="H7" s="16">
        <f t="shared" si="0"/>
        <v>0</v>
      </c>
      <c r="I7" s="16">
        <f t="shared" si="1"/>
        <v>0</v>
      </c>
    </row>
    <row r="9" spans="1:9" s="9" customFormat="1">
      <c r="A9" s="7"/>
      <c r="B9" s="3"/>
      <c r="C9" s="3" t="s">
        <v>15</v>
      </c>
      <c r="D9" s="5"/>
      <c r="E9" s="3"/>
      <c r="F9" s="15"/>
      <c r="G9" s="15"/>
      <c r="H9" s="15">
        <f>ROUND(SUM(H2:H8),0)</f>
        <v>0</v>
      </c>
      <c r="I9" s="15">
        <f>ROUND(SUM(I2:I8),0)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Falazás és egyéb kőművesmunka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16" customWidth="1"/>
    <col min="8" max="9" width="10.28515625" style="16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15" t="s">
        <v>8</v>
      </c>
      <c r="G1" s="15" t="s">
        <v>9</v>
      </c>
      <c r="H1" s="15" t="s">
        <v>10</v>
      </c>
      <c r="I1" s="15" t="s">
        <v>11</v>
      </c>
    </row>
    <row r="2" spans="1:9" ht="51">
      <c r="A2" s="8">
        <v>1</v>
      </c>
      <c r="B2" s="1" t="s">
        <v>32</v>
      </c>
      <c r="C2" s="2" t="s">
        <v>34</v>
      </c>
      <c r="D2" s="6">
        <v>1</v>
      </c>
      <c r="E2" s="1" t="s">
        <v>33</v>
      </c>
      <c r="H2" s="16">
        <f>ROUND(D2*F2, 0)</f>
        <v>0</v>
      </c>
      <c r="I2" s="16">
        <f>ROUND(D2*G2, 0)</f>
        <v>0</v>
      </c>
    </row>
    <row r="3" spans="1:9" ht="102">
      <c r="A3" s="8">
        <v>2</v>
      </c>
      <c r="B3" s="1" t="s">
        <v>35</v>
      </c>
      <c r="C3" s="1" t="s">
        <v>80</v>
      </c>
      <c r="D3" s="6">
        <v>170</v>
      </c>
      <c r="E3" s="1" t="s">
        <v>23</v>
      </c>
      <c r="H3" s="16">
        <f>ROUND(D3*F3, 0)</f>
        <v>0</v>
      </c>
      <c r="I3" s="16">
        <f>ROUND(D3*G3, 0)</f>
        <v>0</v>
      </c>
    </row>
    <row r="4" spans="1:9" ht="102">
      <c r="A4" s="8">
        <v>3</v>
      </c>
      <c r="B4" s="1" t="s">
        <v>36</v>
      </c>
      <c r="C4" s="1" t="s">
        <v>81</v>
      </c>
      <c r="D4" s="6">
        <v>140</v>
      </c>
      <c r="E4" s="1" t="s">
        <v>23</v>
      </c>
      <c r="H4" s="16">
        <f>ROUND(D4*F4, 0)</f>
        <v>0</v>
      </c>
      <c r="I4" s="16">
        <f>ROUND(D4*G4, 0)</f>
        <v>0</v>
      </c>
    </row>
    <row r="5" spans="1:9" ht="92.25">
      <c r="A5" s="8">
        <v>4</v>
      </c>
      <c r="B5" s="1" t="s">
        <v>37</v>
      </c>
      <c r="C5" s="2" t="s">
        <v>65</v>
      </c>
      <c r="D5" s="6">
        <v>490</v>
      </c>
      <c r="E5" s="1" t="s">
        <v>23</v>
      </c>
      <c r="H5" s="16">
        <f t="shared" ref="H5" si="0">ROUND(D5*F5, 0)</f>
        <v>0</v>
      </c>
      <c r="I5" s="16">
        <f t="shared" ref="I5" si="1">ROUND(D5*G5, 0)</f>
        <v>0</v>
      </c>
    </row>
    <row r="6" spans="1:9" ht="92.25">
      <c r="A6" s="8">
        <v>5</v>
      </c>
      <c r="B6" s="1" t="s">
        <v>38</v>
      </c>
      <c r="C6" s="2" t="s">
        <v>66</v>
      </c>
      <c r="D6" s="6">
        <v>420</v>
      </c>
      <c r="E6" s="1" t="s">
        <v>23</v>
      </c>
      <c r="H6" s="16">
        <f>ROUND(D6*F6, 0)</f>
        <v>0</v>
      </c>
      <c r="I6" s="16">
        <f>ROUND(D6*G6, 0)</f>
        <v>0</v>
      </c>
    </row>
    <row r="7" spans="1:9" ht="12" customHeight="1">
      <c r="A7" s="8">
        <v>6</v>
      </c>
      <c r="B7" s="1" t="s">
        <v>39</v>
      </c>
      <c r="C7" s="2" t="s">
        <v>67</v>
      </c>
      <c r="D7" s="6">
        <v>40</v>
      </c>
      <c r="E7" s="1" t="s">
        <v>23</v>
      </c>
      <c r="H7" s="16">
        <f>ROUND(D7*F7, 0)</f>
        <v>0</v>
      </c>
      <c r="I7" s="16">
        <f>ROUND(D7*G7, 0)</f>
        <v>0</v>
      </c>
    </row>
    <row r="8" spans="1:9" ht="89.25">
      <c r="A8" s="8">
        <v>7</v>
      </c>
      <c r="C8" s="1" t="s">
        <v>82</v>
      </c>
    </row>
    <row r="9" spans="1:9" ht="102">
      <c r="A9" s="8">
        <v>8</v>
      </c>
      <c r="B9" s="1" t="s">
        <v>40</v>
      </c>
      <c r="C9" s="1" t="s">
        <v>83</v>
      </c>
      <c r="D9" s="6">
        <v>71</v>
      </c>
      <c r="E9" s="1" t="s">
        <v>23</v>
      </c>
      <c r="H9" s="16">
        <f>ROUND(D9*F9, 0)</f>
        <v>0</v>
      </c>
      <c r="I9" s="16">
        <f>ROUND(D9*G9, 0)</f>
        <v>0</v>
      </c>
    </row>
    <row r="10" spans="1:9" ht="63.75">
      <c r="A10" s="8">
        <v>9</v>
      </c>
      <c r="B10" s="1" t="s">
        <v>41</v>
      </c>
      <c r="C10" s="2" t="s">
        <v>42</v>
      </c>
      <c r="D10" s="6">
        <v>13</v>
      </c>
      <c r="E10" s="1" t="s">
        <v>18</v>
      </c>
      <c r="H10" s="16">
        <f t="shared" ref="H10:H18" si="2">ROUND(D10*F10, 0)</f>
        <v>0</v>
      </c>
      <c r="I10" s="16">
        <f t="shared" ref="I10:I18" si="3">ROUND(D10*G10, 0)</f>
        <v>0</v>
      </c>
    </row>
    <row r="11" spans="1:9" ht="63.75">
      <c r="A11" s="8">
        <v>10</v>
      </c>
      <c r="B11" s="1" t="s">
        <v>43</v>
      </c>
      <c r="C11" s="2" t="s">
        <v>75</v>
      </c>
      <c r="D11" s="6">
        <v>6</v>
      </c>
      <c r="E11" s="1" t="s">
        <v>18</v>
      </c>
      <c r="H11" s="16">
        <f t="shared" si="2"/>
        <v>0</v>
      </c>
      <c r="I11" s="16">
        <f t="shared" si="3"/>
        <v>0</v>
      </c>
    </row>
    <row r="12" spans="1:9" ht="63.75">
      <c r="A12" s="8">
        <v>11</v>
      </c>
      <c r="B12" s="1" t="s">
        <v>44</v>
      </c>
      <c r="C12" s="2" t="s">
        <v>86</v>
      </c>
      <c r="D12" s="6">
        <v>9</v>
      </c>
      <c r="E12" s="1" t="s">
        <v>18</v>
      </c>
      <c r="H12" s="16">
        <f t="shared" si="2"/>
        <v>0</v>
      </c>
      <c r="I12" s="16">
        <f t="shared" si="3"/>
        <v>0</v>
      </c>
    </row>
    <row r="13" spans="1:9" ht="63.75">
      <c r="A13" s="8">
        <v>12</v>
      </c>
      <c r="B13" s="1" t="s">
        <v>45</v>
      </c>
      <c r="C13" s="2" t="s">
        <v>46</v>
      </c>
      <c r="D13" s="6">
        <v>2</v>
      </c>
      <c r="E13" s="1" t="s">
        <v>18</v>
      </c>
      <c r="H13" s="16">
        <f t="shared" si="2"/>
        <v>0</v>
      </c>
      <c r="I13" s="16">
        <f t="shared" si="3"/>
        <v>0</v>
      </c>
    </row>
    <row r="14" spans="1:9" ht="38.25">
      <c r="A14" s="8">
        <v>13</v>
      </c>
      <c r="B14" s="1" t="s">
        <v>47</v>
      </c>
      <c r="C14" s="2" t="s">
        <v>76</v>
      </c>
      <c r="D14" s="6">
        <v>1</v>
      </c>
      <c r="E14" s="1" t="s">
        <v>18</v>
      </c>
      <c r="H14" s="16">
        <f t="shared" si="2"/>
        <v>0</v>
      </c>
      <c r="I14" s="16">
        <f t="shared" si="3"/>
        <v>0</v>
      </c>
    </row>
    <row r="15" spans="1:9" ht="38.25">
      <c r="A15" s="8">
        <v>14</v>
      </c>
      <c r="B15" s="1" t="s">
        <v>48</v>
      </c>
      <c r="C15" s="2" t="s">
        <v>77</v>
      </c>
      <c r="D15" s="6">
        <v>10</v>
      </c>
      <c r="E15" s="1" t="s">
        <v>18</v>
      </c>
      <c r="H15" s="16">
        <f t="shared" si="2"/>
        <v>0</v>
      </c>
      <c r="I15" s="16">
        <f t="shared" si="3"/>
        <v>0</v>
      </c>
    </row>
    <row r="16" spans="1:9" ht="38.25">
      <c r="A16" s="8">
        <v>15</v>
      </c>
      <c r="B16" s="1" t="s">
        <v>49</v>
      </c>
      <c r="C16" s="2" t="s">
        <v>84</v>
      </c>
      <c r="D16" s="6">
        <v>12</v>
      </c>
      <c r="E16" s="1" t="s">
        <v>18</v>
      </c>
      <c r="H16" s="16">
        <f t="shared" si="2"/>
        <v>0</v>
      </c>
      <c r="I16" s="16">
        <f t="shared" si="3"/>
        <v>0</v>
      </c>
    </row>
    <row r="17" spans="1:9" ht="38.25">
      <c r="A17" s="8">
        <v>16</v>
      </c>
      <c r="B17" s="1" t="s">
        <v>50</v>
      </c>
      <c r="C17" s="2" t="s">
        <v>72</v>
      </c>
      <c r="D17" s="6">
        <v>2</v>
      </c>
      <c r="E17" s="1" t="s">
        <v>18</v>
      </c>
      <c r="H17" s="16">
        <f t="shared" si="2"/>
        <v>0</v>
      </c>
      <c r="I17" s="16">
        <f t="shared" si="3"/>
        <v>0</v>
      </c>
    </row>
    <row r="18" spans="1:9" ht="63.75">
      <c r="A18" s="8">
        <v>17</v>
      </c>
      <c r="B18" s="1" t="s">
        <v>51</v>
      </c>
      <c r="C18" s="2" t="s">
        <v>78</v>
      </c>
      <c r="D18" s="6">
        <v>7</v>
      </c>
      <c r="E18" s="1" t="s">
        <v>18</v>
      </c>
      <c r="H18" s="16">
        <f t="shared" si="2"/>
        <v>0</v>
      </c>
      <c r="I18" s="16">
        <f t="shared" si="3"/>
        <v>0</v>
      </c>
    </row>
    <row r="19" spans="1:9" ht="39" customHeight="1">
      <c r="A19" s="8">
        <v>18</v>
      </c>
      <c r="B19" s="1" t="s">
        <v>52</v>
      </c>
      <c r="C19" s="2" t="s">
        <v>73</v>
      </c>
      <c r="D19" s="6">
        <v>6</v>
      </c>
      <c r="E19" s="1" t="s">
        <v>18</v>
      </c>
      <c r="H19" s="16">
        <f t="shared" ref="H19:H26" si="4">ROUND(D19*F19, 0)</f>
        <v>0</v>
      </c>
      <c r="I19" s="16">
        <f t="shared" ref="I19:I26" si="5">ROUND(D19*G19, 0)</f>
        <v>0</v>
      </c>
    </row>
    <row r="20" spans="1:9" ht="63.75">
      <c r="A20" s="8">
        <v>19</v>
      </c>
      <c r="B20" s="1" t="s">
        <v>53</v>
      </c>
      <c r="C20" s="2" t="s">
        <v>79</v>
      </c>
      <c r="D20" s="6">
        <v>6</v>
      </c>
      <c r="E20" s="1" t="s">
        <v>18</v>
      </c>
      <c r="H20" s="16">
        <f t="shared" si="4"/>
        <v>0</v>
      </c>
      <c r="I20" s="16">
        <f t="shared" si="5"/>
        <v>0</v>
      </c>
    </row>
    <row r="21" spans="1:9" ht="38.25">
      <c r="A21" s="8">
        <v>20</v>
      </c>
      <c r="B21" s="1" t="s">
        <v>54</v>
      </c>
      <c r="C21" s="2" t="s">
        <v>55</v>
      </c>
      <c r="D21" s="6">
        <v>4</v>
      </c>
      <c r="E21" s="1" t="s">
        <v>18</v>
      </c>
      <c r="H21" s="16">
        <f t="shared" si="4"/>
        <v>0</v>
      </c>
      <c r="I21" s="16">
        <f t="shared" si="5"/>
        <v>0</v>
      </c>
    </row>
    <row r="22" spans="1:9" ht="38.25">
      <c r="A22" s="8">
        <v>21</v>
      </c>
      <c r="B22" s="1" t="s">
        <v>56</v>
      </c>
      <c r="C22" s="2" t="s">
        <v>57</v>
      </c>
      <c r="D22" s="6">
        <v>2</v>
      </c>
      <c r="E22" s="1" t="s">
        <v>18</v>
      </c>
      <c r="H22" s="16">
        <f t="shared" si="4"/>
        <v>0</v>
      </c>
      <c r="I22" s="16">
        <f t="shared" si="5"/>
        <v>0</v>
      </c>
    </row>
    <row r="23" spans="1:9" ht="25.5">
      <c r="A23" s="8">
        <v>22</v>
      </c>
      <c r="B23" s="1" t="s">
        <v>58</v>
      </c>
      <c r="C23" s="2" t="s">
        <v>59</v>
      </c>
      <c r="D23" s="6">
        <v>1</v>
      </c>
      <c r="E23" s="1" t="s">
        <v>33</v>
      </c>
      <c r="H23" s="16">
        <f t="shared" si="4"/>
        <v>0</v>
      </c>
      <c r="I23" s="16">
        <f t="shared" si="5"/>
        <v>0</v>
      </c>
    </row>
    <row r="24" spans="1:9" ht="25.5">
      <c r="A24" s="8">
        <v>23</v>
      </c>
      <c r="B24" s="1" t="s">
        <v>60</v>
      </c>
      <c r="C24" s="2" t="s">
        <v>61</v>
      </c>
      <c r="D24" s="6">
        <v>1</v>
      </c>
      <c r="E24" s="1" t="s">
        <v>33</v>
      </c>
      <c r="H24" s="16">
        <f t="shared" si="4"/>
        <v>0</v>
      </c>
      <c r="I24" s="16">
        <f t="shared" si="5"/>
        <v>0</v>
      </c>
    </row>
    <row r="25" spans="1:9" ht="25.5">
      <c r="A25" s="8">
        <v>24</v>
      </c>
      <c r="B25" s="1" t="s">
        <v>62</v>
      </c>
      <c r="C25" s="2" t="s">
        <v>63</v>
      </c>
      <c r="D25" s="6">
        <v>1</v>
      </c>
      <c r="E25" s="1" t="s">
        <v>33</v>
      </c>
      <c r="H25" s="16">
        <f t="shared" si="4"/>
        <v>0</v>
      </c>
      <c r="I25" s="16">
        <f t="shared" si="5"/>
        <v>0</v>
      </c>
    </row>
    <row r="26" spans="1:9" ht="79.5">
      <c r="A26" s="8">
        <v>25</v>
      </c>
      <c r="B26" s="1" t="s">
        <v>64</v>
      </c>
      <c r="C26" s="2" t="s">
        <v>68</v>
      </c>
      <c r="D26" s="6">
        <v>1</v>
      </c>
      <c r="E26" s="1" t="s">
        <v>18</v>
      </c>
      <c r="H26" s="16">
        <f t="shared" si="4"/>
        <v>0</v>
      </c>
      <c r="I26" s="16">
        <f t="shared" si="5"/>
        <v>0</v>
      </c>
    </row>
    <row r="28" spans="1:9" s="9" customFormat="1">
      <c r="A28" s="7"/>
      <c r="B28" s="3"/>
      <c r="C28" s="3" t="s">
        <v>15</v>
      </c>
      <c r="D28" s="5"/>
      <c r="E28" s="3"/>
      <c r="F28" s="15"/>
      <c r="G28" s="15"/>
      <c r="H28" s="15">
        <f>ROUND(SUM(H2:H27),0)</f>
        <v>0</v>
      </c>
      <c r="I28" s="15">
        <f>ROUND(SUM(I2:I27),0)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Elektromosenergia-ellátás, villanyszerelés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16" customWidth="1"/>
    <col min="8" max="9" width="10.28515625" style="16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15" t="s">
        <v>8</v>
      </c>
      <c r="G1" s="15" t="s">
        <v>9</v>
      </c>
      <c r="H1" s="15" t="s">
        <v>10</v>
      </c>
      <c r="I1" s="15" t="s">
        <v>11</v>
      </c>
    </row>
    <row r="2" spans="1:9" ht="38.25">
      <c r="A2" s="8">
        <v>1</v>
      </c>
      <c r="B2" s="1" t="s">
        <v>74</v>
      </c>
      <c r="C2" s="2" t="s">
        <v>85</v>
      </c>
      <c r="D2" s="6">
        <v>1</v>
      </c>
      <c r="E2" s="1" t="s">
        <v>18</v>
      </c>
      <c r="H2" s="16">
        <f>ROUND(D2*F2, 0)</f>
        <v>0</v>
      </c>
      <c r="I2" s="16">
        <f>ROUND(D2*G2, 0)</f>
        <v>0</v>
      </c>
    </row>
    <row r="3" spans="1:9">
      <c r="C3" s="2"/>
    </row>
    <row r="4" spans="1:9" s="9" customFormat="1">
      <c r="A4" s="7"/>
      <c r="B4" s="3"/>
      <c r="C4" s="3" t="s">
        <v>15</v>
      </c>
      <c r="D4" s="5"/>
      <c r="E4" s="3"/>
      <c r="F4" s="15"/>
      <c r="G4" s="15"/>
      <c r="H4" s="15">
        <f>ROUND(SUM(H2:H3),0)</f>
        <v>0</v>
      </c>
      <c r="I4" s="15">
        <f>ROUND(SUM(I2:I3),0)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Épületautomatika, -felügyelet (gyengeáram)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Összesítő</vt:lpstr>
      <vt:lpstr>Bontás, építőanyagok újrahaszno</vt:lpstr>
      <vt:lpstr>Falazás és egyéb kőművesmunka</vt:lpstr>
      <vt:lpstr>Elektromosenergia-ellátás, vill</vt:lpstr>
      <vt:lpstr>Épületautomatika, -felügyelet (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LFB</cp:lastModifiedBy>
  <cp:lastPrinted>2017-02-12T18:28:02Z</cp:lastPrinted>
  <dcterms:created xsi:type="dcterms:W3CDTF">2016-12-16T10:18:28Z</dcterms:created>
  <dcterms:modified xsi:type="dcterms:W3CDTF">2017-02-12T19:41:32Z</dcterms:modified>
</cp:coreProperties>
</file>